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84" i="8"/>
  <c r="G84" i="8"/>
  <c r="J83" i="8"/>
  <c r="G83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8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8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<sst xmlns="http://schemas.openxmlformats.org/spreadsheetml/2006/main" count="246" uniqueCount="220">
  <si>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</si>
  <si>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</si>
  <si>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</si>
  <si>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</si>
  <si>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</si>
  <si>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</si>
  <si>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</si>
  <si>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</si>
  <si>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</si>
  <si>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</si>
  <si>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</si>
  <si>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</si>
  <si>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</si>
  <si>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</si>
  <si>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</si>
  <si>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</si>
  <si>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</si>
  <si>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</si>
  <si>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</si>
  <si>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</si>
  <si>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</si>
  <si>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</si>
  <si>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</si>
  <si>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на наружные сети канализации. Врезка</t>
  </si>
  <si>
    <t>Основание:НК, л. 6; НК.С, л. 1</t>
  </si>
  <si>
    <t>Составил:  _________________ /Иштулова Ж.А./</t>
  </si>
  <si>
    <t>Проверил:  _________________ //</t>
  </si>
  <si>
    <t>Раздел 1. ЗЕМЛЯHЫЕ PАБОТЫ</t>
  </si>
  <si>
    <t>ТЕР01-01-022-13
Разработка грунта в траншеях экскаватором «обратная лопата» с ковшом вместимостью 0,5 (0,5-0,63) м3, группа грунтов: 1 (лишний грунт)
1000 м3 грунта</t>
  </si>
  <si>
    <t>0,029
29 / 1000</t>
  </si>
  <si>
    <t>3704,38
_____
491,37</t>
  </si>
  <si>
    <t>107
_____
14</t>
  </si>
  <si>
    <t>669
_____
204</t>
  </si>
  <si>
    <t>ТЕР01-01-022-15
Разработка грунта в траншеях экскаватором «обратная лопата» с ковшом вместимостью 0,5 (0,5-0,63) м3, группа грунтов: 3 (лишний грунт)
1000 м3 грунта</t>
  </si>
  <si>
    <t>0,008
8 / 1000</t>
  </si>
  <si>
    <t>5956,06
_____
790,05</t>
  </si>
  <si>
    <t>48
_____
6</t>
  </si>
  <si>
    <t>297
_____
90</t>
  </si>
  <si>
    <t>ТССЦпг-03-21-01-001
Перевозка грузов автомобилями-самосвалами грузоподъемностью 10 т, работающих вне карьера, на расстояние: до 1 км I класс груза
1 т груза</t>
  </si>
  <si>
    <t>56,2
29*1,4+8*1,95</t>
  </si>
  <si>
    <t>ТЕР01-01-016-01
Работа на отвале, группа грунтов: 1
1000 м3 грунта</t>
  </si>
  <si>
    <t>29,48
_____
2,44</t>
  </si>
  <si>
    <t>294,13
_____
53,24</t>
  </si>
  <si>
    <t>8
_____
2</t>
  </si>
  <si>
    <t>12
_____
1</t>
  </si>
  <si>
    <t>71
_____
22</t>
  </si>
  <si>
    <t>ТЕР01-01-016-02
Работа на отвале, группа грунтов: 2-3
1000 м3 грунта</t>
  </si>
  <si>
    <t>35,99
_____
4,88</t>
  </si>
  <si>
    <t>357,63
_____
64,83</t>
  </si>
  <si>
    <t>3
_____
1</t>
  </si>
  <si>
    <t>24
_____
7</t>
  </si>
  <si>
    <t>ТЕР01-02-057-01
Разработка грунта вручную в траншеях глубиной до 2 м без креплений с откосами, группа грунтов: 1
100 м3 грунта</t>
  </si>
  <si>
    <t>0,61
61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</si>
  <si>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</si>
  <si>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0,057
(65-8) / 1000</t>
  </si>
  <si>
    <t>4866,54
_____
645,52</t>
  </si>
  <si>
    <t>277
_____
37</t>
  </si>
  <si>
    <t>1728
_____
526</t>
  </si>
  <si>
    <t>ТЕР01-02-057-03
Разработка грунта вручную в траншеях глубиной до 2 м без креплений с откосами, группа грунтов: 3
100 м3 грунта</t>
  </si>
  <si>
    <t>1,26
126 / 100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</si>
  <si>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</si>
  <si>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0,08
8 / 100</t>
  </si>
  <si>
    <t>ТЕР23-01-001-01
Устройство основания под трубопроводы: песчаного
10 м3 основания</t>
  </si>
  <si>
    <t>0,6
6 / 10</t>
  </si>
  <si>
    <t>105,37
_____
1287</t>
  </si>
  <si>
    <t>39,04
_____
4,26</t>
  </si>
  <si>
    <t>63
_____
773</t>
  </si>
  <si>
    <t>23
_____
3</t>
  </si>
  <si>
    <t>904
_____
2424</t>
  </si>
  <si>
    <t>113
_____
37</t>
  </si>
  <si>
    <t>ТЕР01-02-061-02
Засыпка вручную траншей, пазух котлованов и ям, группа грунтов: 2 (песком)
100 м3 грунта</t>
  </si>
  <si>
    <t>0,31
31 / 100</t>
  </si>
  <si>
    <t>ТССЦ-408-0122
Песок природный для строительных работ средний
м3</t>
  </si>
  <si>
    <t xml:space="preserve">
_____
117</t>
  </si>
  <si>
    <t xml:space="preserve">
_____
3627</t>
  </si>
  <si>
    <t xml:space="preserve">
_____
11379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</si>
  <si>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</si>
  <si>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0,252
252 / 1000</t>
  </si>
  <si>
    <t>739,81
_____
145,25</t>
  </si>
  <si>
    <t>186
_____
37</t>
  </si>
  <si>
    <t>1673
_____
523</t>
  </si>
  <si>
    <t>ТЕР01-02-005-02
Уплотнение грунта пневматическими трамбовками, группа грунтов: 3-4
100 м3 уплотненного грунта</t>
  </si>
  <si>
    <t>2,52
252 / 100</t>
  </si>
  <si>
    <t>238,66
_____
44,14</t>
  </si>
  <si>
    <t>602
_____
111</t>
  </si>
  <si>
    <t>4271
_____
1591</t>
  </si>
  <si>
    <t>ТЕР01-02-114-01
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густые
1 га</t>
  </si>
  <si>
    <t>1130,98
_____
195,56</t>
  </si>
  <si>
    <t>4
_____
1</t>
  </si>
  <si>
    <t>Раздел 2. СТРОИТЕЛЬHЫЕ РАБОТЫ</t>
  </si>
  <si>
    <t>ТЕР23-03-001-03
Демонтаж круглых сборных железобетонных канализационных колодцев
(МДС36 п.3.3.1.Демонтаж (разборка) сборных бетонных и железобетонных конструкций ОЗП=0,8; ЭМ=0,8 к расх.; ЗПМ=0,8; МАТ=0 к расх.; ТЗ=0,8; ТЗМ=0,8)
10 м3 железобетонных и бетонных конструкций колодца</t>
  </si>
  <si>
    <t>0,808
8,08 / 10</t>
  </si>
  <si>
    <t>2426,46
_____
250,04</t>
  </si>
  <si>
    <t>1961
_____
202</t>
  </si>
  <si>
    <t>11918
_____
2890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</si>
  <si>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</si>
  <si>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20,2
8,08*2,5</t>
  </si>
  <si>
    <t>ТССЦпг-03-21-01-025
Перевозка грузов автомобилями-самосвалами грузоподъемностью 10 т, работающих вне карьера, на расстояние: до 25 км I класс груза
1 т груза</t>
  </si>
  <si>
    <t>ТЕР23-03-001-03
Устройство круглых сборных железобетонных канализационных колодцев диаметром: 1 м в сухих грунтах
10 м3 железобетонных и бетонных конструкций колодца</t>
  </si>
  <si>
    <t>1590,77
_____
15341,1</t>
  </si>
  <si>
    <t>3033,08
_____
312,55</t>
  </si>
  <si>
    <t>1285
_____
12396</t>
  </si>
  <si>
    <t>2451
_____
253</t>
  </si>
  <si>
    <t>18371
_____
65681</t>
  </si>
  <si>
    <t>14898
_____
3612</t>
  </si>
  <si>
    <t>ТССЦ-101-2535
Люки чугунные легкие
шт.</t>
  </si>
  <si>
    <t xml:space="preserve">
_____
592</t>
  </si>
  <si>
    <t xml:space="preserve">
_____
3552</t>
  </si>
  <si>
    <t xml:space="preserve">
_____
17460</t>
  </si>
  <si>
    <t>ТССЦ-201-0650
Ограждения лестничных проемов, лестничные марши, пожарные лестницы
т</t>
  </si>
  <si>
    <t>0,1135
(16,2*3+19,5*2+25,9)/1000</t>
  </si>
  <si>
    <t xml:space="preserve">
_____
12590</t>
  </si>
  <si>
    <t xml:space="preserve">
_____
1429</t>
  </si>
  <si>
    <t xml:space="preserve">
_____
7987</t>
  </si>
  <si>
    <t>ТЕР08-02-001-09
Кладка стен приямков и каналов
1 м3 кладки</t>
  </si>
  <si>
    <t>0,068
4*0,017</t>
  </si>
  <si>
    <t>74,41
_____
24,87</t>
  </si>
  <si>
    <t>33,39
_____
5,88</t>
  </si>
  <si>
    <t>5
_____
2</t>
  </si>
  <si>
    <t>72
_____
13</t>
  </si>
  <si>
    <t>13
_____
6</t>
  </si>
  <si>
    <t>ТССЦ-402-0013
Раствор готовый кладочный цементно-известковый марки 50
м3</t>
  </si>
  <si>
    <t xml:space="preserve">
_____
693</t>
  </si>
  <si>
    <t xml:space="preserve">
_____
10</t>
  </si>
  <si>
    <t xml:space="preserve">
_____
43</t>
  </si>
  <si>
    <t>ТССЦ-404-0005
Кирпич керамический одинарный, размером 250х120х65 мм, марка 100
1000 шт.</t>
  </si>
  <si>
    <t xml:space="preserve">
_____
1379</t>
  </si>
  <si>
    <t xml:space="preserve">
_____
38</t>
  </si>
  <si>
    <t xml:space="preserve">
_____
305</t>
  </si>
  <si>
    <t>ТЕР08-01-003-07
Гидроизоляция боковая обмазочная битумная в 2 слоя по выровненной поверхности бутовой кладки, кирпичу, бетону
100 м2 изолируемой поверхности</t>
  </si>
  <si>
    <t>0,52
52 / 100</t>
  </si>
  <si>
    <t>255,04
_____
1225,98</t>
  </si>
  <si>
    <t>133
_____
638</t>
  </si>
  <si>
    <t>1895
_____
3367</t>
  </si>
  <si>
    <t>Отмостка горловин колодцев</t>
  </si>
  <si>
    <t>ТЕР27-07-002-01
Устройство оснований толщиной 12 см под тротуары из кирпичного или известнякового щебня
100 м2 дорожек и тротуаров</t>
  </si>
  <si>
    <t>0,36
0,06*6</t>
  </si>
  <si>
    <t>280,51
_____
2181,22</t>
  </si>
  <si>
    <t>317,36
_____
42,32</t>
  </si>
  <si>
    <t>101
_____
785</t>
  </si>
  <si>
    <t>114
_____
15</t>
  </si>
  <si>
    <t>1444
_____
3608</t>
  </si>
  <si>
    <t>698
_____
218</t>
  </si>
  <si>
    <t>ТЕР27-07-002-02
При изменении толщины оснований на каждый 1 см, добавлять или исключать к расценке 27-07-002-1 (-2 см)
100 м2 дорожек и тротуаров</t>
  </si>
  <si>
    <t>-0,72
-0.12*6</t>
  </si>
  <si>
    <t>5,77
_____
187,5</t>
  </si>
  <si>
    <t>11,16
_____
1,22</t>
  </si>
  <si>
    <t>-4
_____
-135</t>
  </si>
  <si>
    <t>-8
_____
-1</t>
  </si>
  <si>
    <t>-59
_____
-620</t>
  </si>
  <si>
    <t>-39
_____
-13</t>
  </si>
  <si>
    <t>ТЕР27-06-002-17
Устройство цементобетонных покрытий однослойных средствами малой механизации, толщина слоя 20 см
1000 м2 покрытия</t>
  </si>
  <si>
    <t>0,036
0,006*6</t>
  </si>
  <si>
    <t>3680,35
_____
162582,23</t>
  </si>
  <si>
    <t>4529,3
_____
672,17</t>
  </si>
  <si>
    <t>132
_____
5854</t>
  </si>
  <si>
    <t>163
_____
24</t>
  </si>
  <si>
    <t>1894
_____
29564</t>
  </si>
  <si>
    <t>999
_____
346</t>
  </si>
  <si>
    <t>ТЕР27-06-002-18
При изменении толщины слоя на 1 см добавлять или исключать к расценке 27-06-002-17 (-15см)
1000 м2 покрытия</t>
  </si>
  <si>
    <t>-0,54
-0.09*6</t>
  </si>
  <si>
    <t>65,1
_____
7747,91</t>
  </si>
  <si>
    <t>49,83
_____
17,09</t>
  </si>
  <si>
    <t>-35
_____
-4184</t>
  </si>
  <si>
    <t>-27
_____
-9</t>
  </si>
  <si>
    <t>-503
_____
-21290</t>
  </si>
  <si>
    <t>-202
_____
-132</t>
  </si>
  <si>
    <t>Раздел 3. ТРУБОПРОВОДЫ И АРМАТУРА</t>
  </si>
  <si>
    <t>ТСЭМ-252600
Насосы фекальные, напор 24 м (ФГ 216/24)
маш.-ч</t>
  </si>
  <si>
    <t>224
24*8+4*8</t>
  </si>
  <si>
    <t>25,19
_____
14,02</t>
  </si>
  <si>
    <t>5643
_____
3140</t>
  </si>
  <si>
    <t>57837
_____
44910</t>
  </si>
  <si>
    <t>ТЕР23-01-005-04
Демонтаж трубопроводов из керамических канализационных труб диаметром: 300 мм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100 м трубопровода</t>
  </si>
  <si>
    <t>0,3
30 / 100</t>
  </si>
  <si>
    <t>1075,91
_____
142,85</t>
  </si>
  <si>
    <t>322
_____
43</t>
  </si>
  <si>
    <t>1932
_____
613</t>
  </si>
  <si>
    <t>2,25
30*75/1000</t>
  </si>
  <si>
    <t>ТЕР23-04-008-01
Присоединение канализационных трубопроводов к существующей сети в грунтах: сухих
1 врезка</t>
  </si>
  <si>
    <t>193,15
_____
63,1</t>
  </si>
  <si>
    <t>1159
_____
379</t>
  </si>
  <si>
    <t>16565
_____
1634</t>
  </si>
  <si>
    <t>ТЕР23-01-030-03
Укладка безнапорных трубопроводов из полиэтиленовых труб диаметром: 300 мм
100 м трубопроводов</t>
  </si>
  <si>
    <t>533,5
_____
22,08</t>
  </si>
  <si>
    <t>5996,77
_____
386,8</t>
  </si>
  <si>
    <t>160
_____
7</t>
  </si>
  <si>
    <t>1799
_____
116</t>
  </si>
  <si>
    <t>2289
_____
50</t>
  </si>
  <si>
    <t>7663
_____
1659</t>
  </si>
  <si>
    <t>ТССЦ-507-3195
Трубы безнапорные из полиэтилена "КОРСИС" SN 8 диаметром 315 мм
м</t>
  </si>
  <si>
    <t xml:space="preserve">
_____
140,39</t>
  </si>
  <si>
    <t xml:space="preserve">
_____
4254</t>
  </si>
  <si>
    <t xml:space="preserve">
_____
54545</t>
  </si>
  <si>
    <t>Итого прямые затраты по смете</t>
  </si>
  <si>
    <t>8978
_____
29425</t>
  </si>
  <si>
    <t>14499
_____
3994</t>
  </si>
  <si>
    <t>128364
_____
176151</t>
  </si>
  <si>
    <t>108676
_____
57110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</si>
  <si>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</si>
  <si>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</si>
  <si>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</si>
  <si>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</si>
  <si>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</si>
  <si>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</si>
  <si>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</si>
  <si>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механизированным способом</t>
  </si>
  <si>
    <t xml:space="preserve">    Перевозка грузов автотранспортом</t>
  </si>
  <si>
    <t xml:space="preserve">    Земляные работы, выполняемые ручным способом</t>
  </si>
  <si>
    <t xml:space="preserve">    Наружные сети водопровода, канализации, теплоснабжения, газопровода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</si>
  <si>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</si>
  <si>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Погрузо-разгрузочные работы</t>
  </si>
  <si>
    <t xml:space="preserve">    Конструкции из кирпича и блоков</t>
  </si>
  <si>
    <t xml:space="preserve">    Автомобильные дороги</t>
  </si>
  <si>
    <t xml:space="preserve">    Итого</t>
  </si>
  <si>
    <t xml:space="preserve">    ВСЕГО по смете</t>
  </si>
  <si>
    <t>Составлена в базисных ценах на 01.2000 г. и текущих ценах на 1 кв. 2020 г.</t>
  </si>
  <si>
    <t>Стройка:Газоснабжение жилых домов в пос. Ухановка Советского района г. Челябинска</t>
  </si>
  <si>
    <t>Объект: Газоснабжение жилых домов в пос. Ухановка Советского района г. Челябинска. Наружные сети канализации . Врезка</t>
  </si>
  <si>
    <t>ЛОКАЛЬНАЯ СМЕТА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</si>
</sst>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5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0" xfId="23" applyFont="1" applyAlignment="1">
      <alignment horizontal="left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90"/>
  <sheetViews>
    <sheetView showGridLines="0" tabSelected="1" topLeftCell="A61" workbookViewId="0">
      <selection activeCell="J81" sqref="J81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43" t="s">
        <v>217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43" t="s">
        <v>218</v>
      </c>
      <c r="B4" s="4"/>
      <c r="C4" s="4"/>
      <c r="D4" s="4"/>
    </row>
    <row r="5" spans="1:26" s="5" customFormat="1" ht="12" x14ac:dyDescent="0.2">
      <c r="A5" s="43"/>
      <c r="B5" s="4"/>
      <c r="C5" s="4"/>
      <c r="D5" s="4"/>
    </row>
    <row r="6" spans="1:26" s="5" customFormat="1" ht="15" x14ac:dyDescent="0.25">
      <c r="A6" s="54" t="s">
        <v>219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6" s="5" customFormat="1" ht="12" x14ac:dyDescent="0.2">
      <c r="A7" s="55" t="s">
        <v>18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6" s="5" customFormat="1" ht="12" x14ac:dyDescent="0.2">
      <c r="A8" s="55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6" s="5" customFormat="1" ht="12" x14ac:dyDescent="0.2">
      <c r="A9" s="56" t="s">
        <v>24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6" s="5" customFormat="1" ht="12" x14ac:dyDescent="0.2"/>
    <row r="11" spans="1:26" s="5" customFormat="1" ht="12" x14ac:dyDescent="0.2">
      <c r="G11" s="50" t="s">
        <v>16</v>
      </c>
      <c r="H11" s="51"/>
      <c r="I11" s="52"/>
      <c r="J11" s="50" t="s">
        <v>17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2"/>
    </row>
    <row r="12" spans="1:26" s="5" customFormat="1" x14ac:dyDescent="0.2">
      <c r="D12" s="3" t="s">
        <v>1</v>
      </c>
      <c r="G12" s="44">
        <f>77383/1000</f>
        <v>77.382999999999996</v>
      </c>
      <c r="H12" s="45"/>
      <c r="I12" s="6" t="s">
        <v>2</v>
      </c>
      <c r="J12" s="46">
        <f>704241/1000</f>
        <v>704.24099999999999</v>
      </c>
      <c r="K12" s="47"/>
      <c r="L12" s="7"/>
      <c r="M12" s="7"/>
      <c r="N12" s="7"/>
      <c r="O12" s="7"/>
      <c r="P12" s="7"/>
      <c r="Q12" s="7"/>
      <c r="R12" s="7"/>
      <c r="S12" s="7"/>
      <c r="T12" s="7"/>
      <c r="U12" s="6" t="s">
        <v>2</v>
      </c>
    </row>
    <row r="13" spans="1:26" s="5" customFormat="1" x14ac:dyDescent="0.2">
      <c r="D13" s="8" t="s">
        <v>19</v>
      </c>
      <c r="F13" s="9"/>
      <c r="G13" s="44">
        <f>0/1000</f>
        <v>0</v>
      </c>
      <c r="H13" s="45"/>
      <c r="I13" s="6" t="s">
        <v>2</v>
      </c>
      <c r="J13" s="46">
        <f>0/1000</f>
        <v>0</v>
      </c>
      <c r="K13" s="47"/>
      <c r="L13" s="7"/>
      <c r="M13" s="7"/>
      <c r="N13" s="7"/>
      <c r="O13" s="7"/>
      <c r="P13" s="7"/>
      <c r="Q13" s="7"/>
      <c r="R13" s="7"/>
      <c r="S13" s="7"/>
      <c r="T13" s="7"/>
      <c r="U13" s="6" t="s">
        <v>2</v>
      </c>
    </row>
    <row r="14" spans="1:26" s="5" customFormat="1" x14ac:dyDescent="0.2">
      <c r="D14" s="8" t="s">
        <v>20</v>
      </c>
      <c r="F14" s="9"/>
      <c r="G14" s="44">
        <f>0/1000</f>
        <v>0</v>
      </c>
      <c r="H14" s="45"/>
      <c r="I14" s="6" t="s">
        <v>2</v>
      </c>
      <c r="J14" s="46">
        <f>0/1000</f>
        <v>0</v>
      </c>
      <c r="K14" s="47"/>
      <c r="L14" s="7"/>
      <c r="M14" s="7"/>
      <c r="N14" s="7"/>
      <c r="O14" s="7"/>
      <c r="P14" s="7"/>
      <c r="Q14" s="7"/>
      <c r="R14" s="7"/>
      <c r="S14" s="7"/>
      <c r="T14" s="7"/>
      <c r="U14" s="6" t="s">
        <v>2</v>
      </c>
    </row>
    <row r="15" spans="1:26" s="5" customFormat="1" x14ac:dyDescent="0.2">
      <c r="D15" s="3" t="s">
        <v>3</v>
      </c>
      <c r="G15" s="44">
        <f>(V15+V16)/1000</f>
        <v>0.90349160000000006</v>
      </c>
      <c r="H15" s="45"/>
      <c r="I15" s="6" t="s">
        <v>4</v>
      </c>
      <c r="J15" s="46">
        <f>(W15+W16)/1000</f>
        <v>0.90349160000000006</v>
      </c>
      <c r="K15" s="47"/>
      <c r="L15" s="7"/>
      <c r="M15" s="7"/>
      <c r="N15" s="7"/>
      <c r="O15" s="7"/>
      <c r="P15" s="7"/>
      <c r="Q15" s="7"/>
      <c r="R15" s="7"/>
      <c r="S15" s="7"/>
      <c r="T15" s="7"/>
      <c r="U15" s="6" t="s">
        <v>4</v>
      </c>
      <c r="V15" s="10">
        <v>848.63810000000001</v>
      </c>
      <c r="W15" s="11">
        <v>848.63810000000001</v>
      </c>
      <c r="X15" s="21">
        <v>12972</v>
      </c>
      <c r="Y15" s="21">
        <v>14884</v>
      </c>
      <c r="Z15" s="21">
        <v>9597</v>
      </c>
    </row>
    <row r="16" spans="1:26" s="5" customFormat="1" x14ac:dyDescent="0.2">
      <c r="D16" s="3" t="s">
        <v>5</v>
      </c>
      <c r="G16" s="44">
        <f>12972/1000</f>
        <v>12.972</v>
      </c>
      <c r="H16" s="45"/>
      <c r="I16" s="6" t="s">
        <v>2</v>
      </c>
      <c r="J16" s="46">
        <f>185474/1000</f>
        <v>185.47399999999999</v>
      </c>
      <c r="K16" s="47"/>
      <c r="L16" s="7"/>
      <c r="M16" s="7"/>
      <c r="N16" s="7"/>
      <c r="O16" s="7"/>
      <c r="P16" s="7"/>
      <c r="Q16" s="7"/>
      <c r="R16" s="7"/>
      <c r="S16" s="7"/>
      <c r="T16" s="7"/>
      <c r="U16" s="6" t="s">
        <v>2</v>
      </c>
      <c r="V16" s="10">
        <v>54.853499999999997</v>
      </c>
      <c r="W16" s="11">
        <v>54.853499999999997</v>
      </c>
      <c r="X16" s="22">
        <v>185474</v>
      </c>
      <c r="Y16" s="22">
        <v>181400</v>
      </c>
      <c r="Z16" s="22">
        <v>109650</v>
      </c>
    </row>
    <row r="17" spans="1:21" s="5" customFormat="1" ht="12" x14ac:dyDescent="0.2">
      <c r="B17" s="4"/>
      <c r="C17" s="4"/>
      <c r="D17" s="4"/>
      <c r="F17" s="9"/>
      <c r="G17" s="12"/>
      <c r="H17" s="12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3"/>
    </row>
    <row r="18" spans="1:21" s="5" customFormat="1" ht="12" x14ac:dyDescent="0.2">
      <c r="A18" s="28" t="s">
        <v>216</v>
      </c>
    </row>
    <row r="19" spans="1:21" s="5" customFormat="1" thickBot="1" x14ac:dyDescent="0.25">
      <c r="A19" s="15"/>
    </row>
    <row r="20" spans="1:21" s="17" customFormat="1" ht="27" customHeight="1" thickBot="1" x14ac:dyDescent="0.25">
      <c r="A20" s="53" t="s">
        <v>6</v>
      </c>
      <c r="B20" s="53" t="s">
        <v>7</v>
      </c>
      <c r="C20" s="53" t="s">
        <v>8</v>
      </c>
      <c r="D20" s="49" t="s">
        <v>9</v>
      </c>
      <c r="E20" s="49"/>
      <c r="F20" s="49"/>
      <c r="G20" s="49" t="s">
        <v>10</v>
      </c>
      <c r="H20" s="49"/>
      <c r="I20" s="49"/>
      <c r="J20" s="49" t="s">
        <v>11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s="17" customFormat="1" ht="22.5" customHeight="1" thickBot="1" x14ac:dyDescent="0.25">
      <c r="A21" s="53"/>
      <c r="B21" s="53"/>
      <c r="C21" s="53"/>
      <c r="D21" s="48" t="s">
        <v>0</v>
      </c>
      <c r="E21" s="16" t="s">
        <v>12</v>
      </c>
      <c r="F21" s="16" t="s">
        <v>13</v>
      </c>
      <c r="G21" s="48" t="s">
        <v>0</v>
      </c>
      <c r="H21" s="16" t="s">
        <v>12</v>
      </c>
      <c r="I21" s="16" t="s">
        <v>13</v>
      </c>
      <c r="J21" s="48" t="s">
        <v>0</v>
      </c>
      <c r="K21" s="16" t="s">
        <v>12</v>
      </c>
      <c r="L21" s="16"/>
      <c r="M21" s="16"/>
      <c r="N21" s="16"/>
      <c r="O21" s="16"/>
      <c r="P21" s="16"/>
      <c r="Q21" s="16"/>
      <c r="R21" s="16"/>
      <c r="S21" s="16"/>
      <c r="T21" s="16"/>
      <c r="U21" s="16" t="s">
        <v>13</v>
      </c>
    </row>
    <row r="22" spans="1:21" s="17" customFormat="1" ht="22.5" customHeight="1" thickBot="1" x14ac:dyDescent="0.25">
      <c r="A22" s="53"/>
      <c r="B22" s="53"/>
      <c r="C22" s="53"/>
      <c r="D22" s="48"/>
      <c r="E22" s="16" t="s">
        <v>14</v>
      </c>
      <c r="F22" s="16" t="s">
        <v>15</v>
      </c>
      <c r="G22" s="48"/>
      <c r="H22" s="16" t="s">
        <v>14</v>
      </c>
      <c r="I22" s="16" t="s">
        <v>15</v>
      </c>
      <c r="J22" s="48"/>
      <c r="K22" s="16" t="s">
        <v>14</v>
      </c>
      <c r="L22" s="16"/>
      <c r="M22" s="16"/>
      <c r="N22" s="16"/>
      <c r="O22" s="16"/>
      <c r="P22" s="16"/>
      <c r="Q22" s="16"/>
      <c r="R22" s="16"/>
      <c r="S22" s="16"/>
      <c r="T22" s="16"/>
      <c r="U22" s="16" t="s">
        <v>15</v>
      </c>
    </row>
    <row r="23" spans="1:21" s="4" customFormat="1" x14ac:dyDescent="0.2">
      <c r="A23" s="29">
        <v>1</v>
      </c>
      <c r="B23" s="29">
        <v>2</v>
      </c>
      <c r="C23" s="29">
        <v>3</v>
      </c>
      <c r="D23" s="30">
        <v>4</v>
      </c>
      <c r="E23" s="29">
        <v>5</v>
      </c>
      <c r="F23" s="29">
        <v>6</v>
      </c>
      <c r="G23" s="30">
        <v>7</v>
      </c>
      <c r="H23" s="29">
        <v>8</v>
      </c>
      <c r="I23" s="29">
        <v>9</v>
      </c>
      <c r="J23" s="30">
        <v>10</v>
      </c>
      <c r="K23" s="29">
        <v>11</v>
      </c>
      <c r="L23" s="29"/>
      <c r="M23" s="29"/>
      <c r="N23" s="29"/>
      <c r="O23" s="29"/>
      <c r="P23" s="29"/>
      <c r="Q23" s="29"/>
      <c r="R23" s="29"/>
      <c r="S23" s="29"/>
      <c r="T23" s="29"/>
      <c r="U23" s="29">
        <v>12</v>
      </c>
    </row>
    <row r="24" spans="1:21" s="18" customFormat="1" ht="21" customHeight="1" x14ac:dyDescent="0.2">
      <c r="A24" s="57" t="s">
        <v>27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1:21" s="18" customFormat="1" ht="72" x14ac:dyDescent="0.2">
      <c r="A25" s="31">
        <v>1</v>
      </c>
      <c r="B25" s="32" t="s">
        <v>28</v>
      </c>
      <c r="C25" s="33" t="s">
        <v>29</v>
      </c>
      <c r="D25" s="34">
        <v>3704.38</v>
      </c>
      <c r="E25" s="35"/>
      <c r="F25" s="34" t="s">
        <v>30</v>
      </c>
      <c r="G25" s="34">
        <v>107</v>
      </c>
      <c r="H25" s="34"/>
      <c r="I25" s="34" t="s">
        <v>31</v>
      </c>
      <c r="J25" s="34">
        <v>669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 t="s">
        <v>32</v>
      </c>
    </row>
    <row r="26" spans="1:21" s="18" customFormat="1" ht="72" x14ac:dyDescent="0.2">
      <c r="A26" s="31">
        <v>2</v>
      </c>
      <c r="B26" s="32" t="s">
        <v>33</v>
      </c>
      <c r="C26" s="33" t="s">
        <v>34</v>
      </c>
      <c r="D26" s="34">
        <v>5956.06</v>
      </c>
      <c r="E26" s="35"/>
      <c r="F26" s="34" t="s">
        <v>35</v>
      </c>
      <c r="G26" s="34">
        <v>48</v>
      </c>
      <c r="H26" s="34"/>
      <c r="I26" s="34" t="s">
        <v>36</v>
      </c>
      <c r="J26" s="34">
        <v>297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 t="s">
        <v>37</v>
      </c>
    </row>
    <row r="27" spans="1:21" s="18" customFormat="1" ht="72" x14ac:dyDescent="0.2">
      <c r="A27" s="31">
        <v>3</v>
      </c>
      <c r="B27" s="32" t="s">
        <v>38</v>
      </c>
      <c r="C27" s="33" t="s">
        <v>39</v>
      </c>
      <c r="D27" s="34">
        <v>3.63</v>
      </c>
      <c r="E27" s="35"/>
      <c r="F27" s="34">
        <v>3.63</v>
      </c>
      <c r="G27" s="34">
        <v>204</v>
      </c>
      <c r="H27" s="34"/>
      <c r="I27" s="34">
        <v>204</v>
      </c>
      <c r="J27" s="34">
        <v>957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>
        <v>957</v>
      </c>
    </row>
    <row r="28" spans="1:21" s="18" customFormat="1" ht="36" x14ac:dyDescent="0.2">
      <c r="A28" s="31">
        <v>4</v>
      </c>
      <c r="B28" s="32" t="s">
        <v>40</v>
      </c>
      <c r="C28" s="33" t="s">
        <v>29</v>
      </c>
      <c r="D28" s="34">
        <v>326.05</v>
      </c>
      <c r="E28" s="35" t="s">
        <v>41</v>
      </c>
      <c r="F28" s="34" t="s">
        <v>42</v>
      </c>
      <c r="G28" s="34">
        <v>9</v>
      </c>
      <c r="H28" s="34">
        <v>1</v>
      </c>
      <c r="I28" s="34" t="s">
        <v>43</v>
      </c>
      <c r="J28" s="34">
        <v>84</v>
      </c>
      <c r="K28" s="35" t="s">
        <v>44</v>
      </c>
      <c r="L28" s="35"/>
      <c r="M28" s="35"/>
      <c r="N28" s="35"/>
      <c r="O28" s="35"/>
      <c r="P28" s="35"/>
      <c r="Q28" s="35"/>
      <c r="R28" s="35"/>
      <c r="S28" s="35"/>
      <c r="T28" s="35"/>
      <c r="U28" s="35" t="s">
        <v>45</v>
      </c>
    </row>
    <row r="29" spans="1:21" s="18" customFormat="1" ht="36" x14ac:dyDescent="0.2">
      <c r="A29" s="31">
        <v>5</v>
      </c>
      <c r="B29" s="32" t="s">
        <v>46</v>
      </c>
      <c r="C29" s="33" t="s">
        <v>34</v>
      </c>
      <c r="D29" s="34">
        <v>398.5</v>
      </c>
      <c r="E29" s="35" t="s">
        <v>47</v>
      </c>
      <c r="F29" s="34" t="s">
        <v>48</v>
      </c>
      <c r="G29" s="34">
        <v>3</v>
      </c>
      <c r="H29" s="34"/>
      <c r="I29" s="34" t="s">
        <v>49</v>
      </c>
      <c r="J29" s="34">
        <v>28</v>
      </c>
      <c r="K29" s="35">
        <v>4</v>
      </c>
      <c r="L29" s="35"/>
      <c r="M29" s="35"/>
      <c r="N29" s="35"/>
      <c r="O29" s="35"/>
      <c r="P29" s="35"/>
      <c r="Q29" s="35"/>
      <c r="R29" s="35"/>
      <c r="S29" s="35"/>
      <c r="T29" s="35"/>
      <c r="U29" s="35" t="s">
        <v>50</v>
      </c>
    </row>
    <row r="30" spans="1:21" s="18" customFormat="1" ht="60" x14ac:dyDescent="0.2">
      <c r="A30" s="31">
        <v>6</v>
      </c>
      <c r="B30" s="32" t="s">
        <v>51</v>
      </c>
      <c r="C30" s="33" t="s">
        <v>52</v>
      </c>
      <c r="D30" s="34">
        <v>1163.48</v>
      </c>
      <c r="E30" s="35">
        <v>1163.48</v>
      </c>
      <c r="F30" s="34"/>
      <c r="G30" s="34">
        <v>710</v>
      </c>
      <c r="H30" s="34">
        <v>710</v>
      </c>
      <c r="I30" s="34"/>
      <c r="J30" s="34">
        <v>10149</v>
      </c>
      <c r="K30" s="35">
        <v>10149</v>
      </c>
      <c r="L30" s="35"/>
      <c r="M30" s="35"/>
      <c r="N30" s="35"/>
      <c r="O30" s="35"/>
      <c r="P30" s="35"/>
      <c r="Q30" s="35"/>
      <c r="R30" s="35"/>
      <c r="S30" s="35"/>
      <c r="T30" s="35"/>
      <c r="U30" s="35"/>
    </row>
    <row r="31" spans="1:21" s="18" customFormat="1" ht="72" x14ac:dyDescent="0.2">
      <c r="A31" s="31">
        <v>7</v>
      </c>
      <c r="B31" s="32" t="s">
        <v>53</v>
      </c>
      <c r="C31" s="33" t="s">
        <v>54</v>
      </c>
      <c r="D31" s="34">
        <v>4866.54</v>
      </c>
      <c r="E31" s="35"/>
      <c r="F31" s="34" t="s">
        <v>55</v>
      </c>
      <c r="G31" s="34">
        <v>277</v>
      </c>
      <c r="H31" s="34"/>
      <c r="I31" s="34" t="s">
        <v>56</v>
      </c>
      <c r="J31" s="34">
        <v>1728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 t="s">
        <v>57</v>
      </c>
    </row>
    <row r="32" spans="1:21" s="18" customFormat="1" ht="60" x14ac:dyDescent="0.2">
      <c r="A32" s="31">
        <v>8</v>
      </c>
      <c r="B32" s="32" t="s">
        <v>58</v>
      </c>
      <c r="C32" s="33" t="s">
        <v>59</v>
      </c>
      <c r="D32" s="34">
        <v>2445.2800000000002</v>
      </c>
      <c r="E32" s="35">
        <v>2445.2800000000002</v>
      </c>
      <c r="F32" s="34"/>
      <c r="G32" s="34">
        <v>3081</v>
      </c>
      <c r="H32" s="34">
        <v>3081</v>
      </c>
      <c r="I32" s="34"/>
      <c r="J32" s="34">
        <v>44060</v>
      </c>
      <c r="K32" s="35">
        <v>44060</v>
      </c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1:21" s="18" customFormat="1" ht="120" x14ac:dyDescent="0.2">
      <c r="A33" s="31">
        <v>9</v>
      </c>
      <c r="B33" s="32" t="s">
        <v>60</v>
      </c>
      <c r="C33" s="33" t="s">
        <v>61</v>
      </c>
      <c r="D33" s="34">
        <v>2934.34</v>
      </c>
      <c r="E33" s="35">
        <v>2934.34</v>
      </c>
      <c r="F33" s="34"/>
      <c r="G33" s="34">
        <v>235</v>
      </c>
      <c r="H33" s="34">
        <v>235</v>
      </c>
      <c r="I33" s="34"/>
      <c r="J33" s="34">
        <v>3357</v>
      </c>
      <c r="K33" s="35">
        <v>3357</v>
      </c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s="18" customFormat="1" ht="48" x14ac:dyDescent="0.2">
      <c r="A34" s="31">
        <v>10</v>
      </c>
      <c r="B34" s="32" t="s">
        <v>62</v>
      </c>
      <c r="C34" s="33" t="s">
        <v>63</v>
      </c>
      <c r="D34" s="34">
        <v>1431.41</v>
      </c>
      <c r="E34" s="35" t="s">
        <v>64</v>
      </c>
      <c r="F34" s="34" t="s">
        <v>65</v>
      </c>
      <c r="G34" s="34">
        <v>859</v>
      </c>
      <c r="H34" s="34" t="s">
        <v>66</v>
      </c>
      <c r="I34" s="34" t="s">
        <v>67</v>
      </c>
      <c r="J34" s="34">
        <v>3441</v>
      </c>
      <c r="K34" s="35" t="s">
        <v>68</v>
      </c>
      <c r="L34" s="35"/>
      <c r="M34" s="35"/>
      <c r="N34" s="35"/>
      <c r="O34" s="35"/>
      <c r="P34" s="35"/>
      <c r="Q34" s="35"/>
      <c r="R34" s="35"/>
      <c r="S34" s="35"/>
      <c r="T34" s="35"/>
      <c r="U34" s="35" t="s">
        <v>69</v>
      </c>
    </row>
    <row r="35" spans="1:21" s="18" customFormat="1" ht="60" x14ac:dyDescent="0.2">
      <c r="A35" s="31">
        <v>11</v>
      </c>
      <c r="B35" s="32" t="s">
        <v>70</v>
      </c>
      <c r="C35" s="33" t="s">
        <v>71</v>
      </c>
      <c r="D35" s="34">
        <v>921.46</v>
      </c>
      <c r="E35" s="35">
        <v>921.46</v>
      </c>
      <c r="F35" s="34"/>
      <c r="G35" s="34">
        <v>286</v>
      </c>
      <c r="H35" s="34">
        <v>286</v>
      </c>
      <c r="I35" s="34"/>
      <c r="J35" s="34">
        <v>4086</v>
      </c>
      <c r="K35" s="35">
        <v>4086</v>
      </c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1:21" s="18" customFormat="1" ht="48" x14ac:dyDescent="0.2">
      <c r="A36" s="31">
        <v>12</v>
      </c>
      <c r="B36" s="32" t="s">
        <v>72</v>
      </c>
      <c r="C36" s="33">
        <v>31</v>
      </c>
      <c r="D36" s="34">
        <v>117</v>
      </c>
      <c r="E36" s="35" t="s">
        <v>73</v>
      </c>
      <c r="F36" s="34"/>
      <c r="G36" s="34">
        <v>3627</v>
      </c>
      <c r="H36" s="34" t="s">
        <v>74</v>
      </c>
      <c r="I36" s="34"/>
      <c r="J36" s="34">
        <v>11379</v>
      </c>
      <c r="K36" s="35" t="s">
        <v>75</v>
      </c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21" s="18" customFormat="1" ht="72" x14ac:dyDescent="0.2">
      <c r="A37" s="31">
        <v>13</v>
      </c>
      <c r="B37" s="32" t="s">
        <v>76</v>
      </c>
      <c r="C37" s="33" t="s">
        <v>77</v>
      </c>
      <c r="D37" s="34">
        <v>739.81</v>
      </c>
      <c r="E37" s="35"/>
      <c r="F37" s="34" t="s">
        <v>78</v>
      </c>
      <c r="G37" s="34">
        <v>186</v>
      </c>
      <c r="H37" s="34"/>
      <c r="I37" s="34" t="s">
        <v>79</v>
      </c>
      <c r="J37" s="34">
        <v>1673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 t="s">
        <v>80</v>
      </c>
    </row>
    <row r="38" spans="1:21" s="18" customFormat="1" ht="48" x14ac:dyDescent="0.2">
      <c r="A38" s="31">
        <v>14</v>
      </c>
      <c r="B38" s="32" t="s">
        <v>81</v>
      </c>
      <c r="C38" s="33" t="s">
        <v>82</v>
      </c>
      <c r="D38" s="34">
        <v>399.93</v>
      </c>
      <c r="E38" s="35">
        <v>161.27000000000001</v>
      </c>
      <c r="F38" s="34" t="s">
        <v>83</v>
      </c>
      <c r="G38" s="34">
        <v>1008</v>
      </c>
      <c r="H38" s="34">
        <v>406</v>
      </c>
      <c r="I38" s="34" t="s">
        <v>84</v>
      </c>
      <c r="J38" s="34">
        <v>10085</v>
      </c>
      <c r="K38" s="35">
        <v>5814</v>
      </c>
      <c r="L38" s="35"/>
      <c r="M38" s="35"/>
      <c r="N38" s="35"/>
      <c r="O38" s="35"/>
      <c r="P38" s="35"/>
      <c r="Q38" s="35"/>
      <c r="R38" s="35"/>
      <c r="S38" s="35"/>
      <c r="T38" s="35"/>
      <c r="U38" s="35" t="s">
        <v>85</v>
      </c>
    </row>
    <row r="39" spans="1:21" s="18" customFormat="1" ht="84" x14ac:dyDescent="0.2">
      <c r="A39" s="36">
        <v>15</v>
      </c>
      <c r="B39" s="37" t="s">
        <v>86</v>
      </c>
      <c r="C39" s="38">
        <v>5.0000000000000001E-4</v>
      </c>
      <c r="D39" s="39">
        <v>1130.98</v>
      </c>
      <c r="E39" s="40"/>
      <c r="F39" s="39" t="s">
        <v>87</v>
      </c>
      <c r="G39" s="39">
        <v>1</v>
      </c>
      <c r="H39" s="39"/>
      <c r="I39" s="39">
        <v>1</v>
      </c>
      <c r="J39" s="39">
        <v>4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 t="s">
        <v>88</v>
      </c>
    </row>
    <row r="40" spans="1:21" s="18" customFormat="1" ht="21" customHeight="1" x14ac:dyDescent="0.2">
      <c r="A40" s="57" t="s">
        <v>89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1" s="18" customFormat="1" ht="120" x14ac:dyDescent="0.2">
      <c r="A41" s="31">
        <v>16</v>
      </c>
      <c r="B41" s="32" t="s">
        <v>90</v>
      </c>
      <c r="C41" s="33" t="s">
        <v>91</v>
      </c>
      <c r="D41" s="34">
        <v>3699.08</v>
      </c>
      <c r="E41" s="35">
        <v>1272.6199999999999</v>
      </c>
      <c r="F41" s="34" t="s">
        <v>92</v>
      </c>
      <c r="G41" s="34">
        <v>2989</v>
      </c>
      <c r="H41" s="34">
        <v>1028</v>
      </c>
      <c r="I41" s="34" t="s">
        <v>93</v>
      </c>
      <c r="J41" s="34">
        <v>26615</v>
      </c>
      <c r="K41" s="35">
        <v>14697</v>
      </c>
      <c r="L41" s="35"/>
      <c r="M41" s="35"/>
      <c r="N41" s="35"/>
      <c r="O41" s="35"/>
      <c r="P41" s="35"/>
      <c r="Q41" s="35"/>
      <c r="R41" s="35"/>
      <c r="S41" s="35"/>
      <c r="T41" s="35"/>
      <c r="U41" s="35" t="s">
        <v>94</v>
      </c>
    </row>
    <row r="42" spans="1:21" s="18" customFormat="1" ht="72" x14ac:dyDescent="0.2">
      <c r="A42" s="31">
        <v>17</v>
      </c>
      <c r="B42" s="32" t="s">
        <v>95</v>
      </c>
      <c r="C42" s="33" t="s">
        <v>96</v>
      </c>
      <c r="D42" s="34">
        <v>4.12</v>
      </c>
      <c r="E42" s="35"/>
      <c r="F42" s="34">
        <v>4.12</v>
      </c>
      <c r="G42" s="34">
        <v>83</v>
      </c>
      <c r="H42" s="34"/>
      <c r="I42" s="34">
        <v>83</v>
      </c>
      <c r="J42" s="34">
        <v>629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>
        <v>629</v>
      </c>
    </row>
    <row r="43" spans="1:21" s="18" customFormat="1" ht="72" x14ac:dyDescent="0.2">
      <c r="A43" s="31">
        <v>18</v>
      </c>
      <c r="B43" s="32" t="s">
        <v>97</v>
      </c>
      <c r="C43" s="33" t="s">
        <v>96</v>
      </c>
      <c r="D43" s="34">
        <v>21.56</v>
      </c>
      <c r="E43" s="35"/>
      <c r="F43" s="34">
        <v>21.56</v>
      </c>
      <c r="G43" s="34">
        <v>436</v>
      </c>
      <c r="H43" s="34"/>
      <c r="I43" s="34">
        <v>436</v>
      </c>
      <c r="J43" s="34">
        <v>2046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>
        <v>2046</v>
      </c>
    </row>
    <row r="44" spans="1:21" s="18" customFormat="1" ht="72" x14ac:dyDescent="0.2">
      <c r="A44" s="31">
        <v>19</v>
      </c>
      <c r="B44" s="32" t="s">
        <v>98</v>
      </c>
      <c r="C44" s="33" t="s">
        <v>91</v>
      </c>
      <c r="D44" s="34">
        <v>19964.95</v>
      </c>
      <c r="E44" s="35" t="s">
        <v>99</v>
      </c>
      <c r="F44" s="34" t="s">
        <v>100</v>
      </c>
      <c r="G44" s="34">
        <v>16132</v>
      </c>
      <c r="H44" s="34" t="s">
        <v>101</v>
      </c>
      <c r="I44" s="34" t="s">
        <v>102</v>
      </c>
      <c r="J44" s="34">
        <v>98950</v>
      </c>
      <c r="K44" s="35" t="s">
        <v>103</v>
      </c>
      <c r="L44" s="35"/>
      <c r="M44" s="35"/>
      <c r="N44" s="35"/>
      <c r="O44" s="35"/>
      <c r="P44" s="35"/>
      <c r="Q44" s="35"/>
      <c r="R44" s="35"/>
      <c r="S44" s="35"/>
      <c r="T44" s="35"/>
      <c r="U44" s="35" t="s">
        <v>104</v>
      </c>
    </row>
    <row r="45" spans="1:21" s="18" customFormat="1" ht="36" x14ac:dyDescent="0.2">
      <c r="A45" s="31">
        <v>20</v>
      </c>
      <c r="B45" s="32" t="s">
        <v>105</v>
      </c>
      <c r="C45" s="33">
        <v>6</v>
      </c>
      <c r="D45" s="34">
        <v>592</v>
      </c>
      <c r="E45" s="35" t="s">
        <v>106</v>
      </c>
      <c r="F45" s="34"/>
      <c r="G45" s="34">
        <v>3552</v>
      </c>
      <c r="H45" s="34" t="s">
        <v>107</v>
      </c>
      <c r="I45" s="34"/>
      <c r="J45" s="34">
        <v>17460</v>
      </c>
      <c r="K45" s="35" t="s">
        <v>108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21" s="18" customFormat="1" ht="48" x14ac:dyDescent="0.2">
      <c r="A46" s="31">
        <v>21</v>
      </c>
      <c r="B46" s="32" t="s">
        <v>109</v>
      </c>
      <c r="C46" s="33" t="s">
        <v>110</v>
      </c>
      <c r="D46" s="34">
        <v>12590</v>
      </c>
      <c r="E46" s="35" t="s">
        <v>111</v>
      </c>
      <c r="F46" s="34"/>
      <c r="G46" s="34">
        <v>1429</v>
      </c>
      <c r="H46" s="34" t="s">
        <v>112</v>
      </c>
      <c r="I46" s="34"/>
      <c r="J46" s="34">
        <v>7987</v>
      </c>
      <c r="K46" s="35" t="s">
        <v>113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21" s="18" customFormat="1" ht="36" x14ac:dyDescent="0.2">
      <c r="A47" s="31">
        <v>22</v>
      </c>
      <c r="B47" s="32" t="s">
        <v>114</v>
      </c>
      <c r="C47" s="33" t="s">
        <v>115</v>
      </c>
      <c r="D47" s="34">
        <v>132.66999999999999</v>
      </c>
      <c r="E47" s="35" t="s">
        <v>116</v>
      </c>
      <c r="F47" s="34" t="s">
        <v>117</v>
      </c>
      <c r="G47" s="34">
        <v>9</v>
      </c>
      <c r="H47" s="34" t="s">
        <v>118</v>
      </c>
      <c r="I47" s="34">
        <v>2</v>
      </c>
      <c r="J47" s="34">
        <v>98</v>
      </c>
      <c r="K47" s="35" t="s">
        <v>119</v>
      </c>
      <c r="L47" s="35"/>
      <c r="M47" s="35"/>
      <c r="N47" s="35"/>
      <c r="O47" s="35"/>
      <c r="P47" s="35"/>
      <c r="Q47" s="35"/>
      <c r="R47" s="35"/>
      <c r="S47" s="35"/>
      <c r="T47" s="35"/>
      <c r="U47" s="35" t="s">
        <v>120</v>
      </c>
    </row>
    <row r="48" spans="1:21" s="18" customFormat="1" ht="48" x14ac:dyDescent="0.2">
      <c r="A48" s="31">
        <v>23</v>
      </c>
      <c r="B48" s="32" t="s">
        <v>121</v>
      </c>
      <c r="C48" s="33">
        <v>1.4999999999999999E-2</v>
      </c>
      <c r="D48" s="34">
        <v>693</v>
      </c>
      <c r="E48" s="35" t="s">
        <v>122</v>
      </c>
      <c r="F48" s="34"/>
      <c r="G48" s="34">
        <v>10</v>
      </c>
      <c r="H48" s="34" t="s">
        <v>123</v>
      </c>
      <c r="I48" s="34"/>
      <c r="J48" s="34">
        <v>43</v>
      </c>
      <c r="K48" s="35" t="s">
        <v>124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 s="18" customFormat="1" ht="48" x14ac:dyDescent="0.2">
      <c r="A49" s="31">
        <v>24</v>
      </c>
      <c r="B49" s="32" t="s">
        <v>125</v>
      </c>
      <c r="C49" s="33">
        <v>2.7199999999999998E-2</v>
      </c>
      <c r="D49" s="34">
        <v>1379</v>
      </c>
      <c r="E49" s="35" t="s">
        <v>126</v>
      </c>
      <c r="F49" s="34"/>
      <c r="G49" s="34">
        <v>38</v>
      </c>
      <c r="H49" s="34" t="s">
        <v>127</v>
      </c>
      <c r="I49" s="34"/>
      <c r="J49" s="34">
        <v>305</v>
      </c>
      <c r="K49" s="35" t="s">
        <v>128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 s="18" customFormat="1" ht="72" x14ac:dyDescent="0.2">
      <c r="A50" s="31">
        <v>25</v>
      </c>
      <c r="B50" s="32" t="s">
        <v>129</v>
      </c>
      <c r="C50" s="33" t="s">
        <v>130</v>
      </c>
      <c r="D50" s="34">
        <v>1564.53</v>
      </c>
      <c r="E50" s="35" t="s">
        <v>131</v>
      </c>
      <c r="F50" s="34">
        <v>83.51</v>
      </c>
      <c r="G50" s="34">
        <v>814</v>
      </c>
      <c r="H50" s="34" t="s">
        <v>132</v>
      </c>
      <c r="I50" s="34">
        <v>43</v>
      </c>
      <c r="J50" s="34">
        <v>5441</v>
      </c>
      <c r="K50" s="35" t="s">
        <v>133</v>
      </c>
      <c r="L50" s="35"/>
      <c r="M50" s="35"/>
      <c r="N50" s="35"/>
      <c r="O50" s="35"/>
      <c r="P50" s="35"/>
      <c r="Q50" s="35"/>
      <c r="R50" s="35"/>
      <c r="S50" s="35"/>
      <c r="T50" s="35"/>
      <c r="U50" s="35">
        <v>179</v>
      </c>
    </row>
    <row r="51" spans="1:21" s="18" customFormat="1" ht="17.850000000000001" customHeight="1" x14ac:dyDescent="0.2">
      <c r="A51" s="59" t="s">
        <v>134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</row>
    <row r="52" spans="1:21" s="18" customFormat="1" ht="60" x14ac:dyDescent="0.2">
      <c r="A52" s="31">
        <v>26</v>
      </c>
      <c r="B52" s="32" t="s">
        <v>135</v>
      </c>
      <c r="C52" s="33" t="s">
        <v>136</v>
      </c>
      <c r="D52" s="34">
        <v>2779.09</v>
      </c>
      <c r="E52" s="35" t="s">
        <v>137</v>
      </c>
      <c r="F52" s="34" t="s">
        <v>138</v>
      </c>
      <c r="G52" s="34">
        <v>1000</v>
      </c>
      <c r="H52" s="34" t="s">
        <v>139</v>
      </c>
      <c r="I52" s="34" t="s">
        <v>140</v>
      </c>
      <c r="J52" s="34">
        <v>5750</v>
      </c>
      <c r="K52" s="35" t="s">
        <v>141</v>
      </c>
      <c r="L52" s="35"/>
      <c r="M52" s="35"/>
      <c r="N52" s="35"/>
      <c r="O52" s="35"/>
      <c r="P52" s="35"/>
      <c r="Q52" s="35"/>
      <c r="R52" s="35"/>
      <c r="S52" s="35"/>
      <c r="T52" s="35"/>
      <c r="U52" s="35" t="s">
        <v>142</v>
      </c>
    </row>
    <row r="53" spans="1:21" s="18" customFormat="1" ht="60" x14ac:dyDescent="0.2">
      <c r="A53" s="31">
        <v>27</v>
      </c>
      <c r="B53" s="32" t="s">
        <v>143</v>
      </c>
      <c r="C53" s="33" t="s">
        <v>144</v>
      </c>
      <c r="D53" s="34">
        <v>204.43</v>
      </c>
      <c r="E53" s="35" t="s">
        <v>145</v>
      </c>
      <c r="F53" s="34" t="s">
        <v>146</v>
      </c>
      <c r="G53" s="34">
        <v>-147</v>
      </c>
      <c r="H53" s="34" t="s">
        <v>147</v>
      </c>
      <c r="I53" s="34" t="s">
        <v>148</v>
      </c>
      <c r="J53" s="34">
        <v>-718</v>
      </c>
      <c r="K53" s="35" t="s">
        <v>149</v>
      </c>
      <c r="L53" s="35"/>
      <c r="M53" s="35"/>
      <c r="N53" s="35"/>
      <c r="O53" s="35"/>
      <c r="P53" s="35"/>
      <c r="Q53" s="35"/>
      <c r="R53" s="35"/>
      <c r="S53" s="35"/>
      <c r="T53" s="35"/>
      <c r="U53" s="35" t="s">
        <v>150</v>
      </c>
    </row>
    <row r="54" spans="1:21" s="18" customFormat="1" ht="60" x14ac:dyDescent="0.2">
      <c r="A54" s="31">
        <v>28</v>
      </c>
      <c r="B54" s="32" t="s">
        <v>151</v>
      </c>
      <c r="C54" s="33" t="s">
        <v>152</v>
      </c>
      <c r="D54" s="34">
        <v>170791.88</v>
      </c>
      <c r="E54" s="35" t="s">
        <v>153</v>
      </c>
      <c r="F54" s="34" t="s">
        <v>154</v>
      </c>
      <c r="G54" s="34">
        <v>6149</v>
      </c>
      <c r="H54" s="34" t="s">
        <v>155</v>
      </c>
      <c r="I54" s="34" t="s">
        <v>156</v>
      </c>
      <c r="J54" s="34">
        <v>32457</v>
      </c>
      <c r="K54" s="35" t="s">
        <v>157</v>
      </c>
      <c r="L54" s="35"/>
      <c r="M54" s="35"/>
      <c r="N54" s="35"/>
      <c r="O54" s="35"/>
      <c r="P54" s="35"/>
      <c r="Q54" s="35"/>
      <c r="R54" s="35"/>
      <c r="S54" s="35"/>
      <c r="T54" s="35"/>
      <c r="U54" s="35" t="s">
        <v>158</v>
      </c>
    </row>
    <row r="55" spans="1:21" s="18" customFormat="1" ht="60" x14ac:dyDescent="0.2">
      <c r="A55" s="36">
        <v>29</v>
      </c>
      <c r="B55" s="37" t="s">
        <v>159</v>
      </c>
      <c r="C55" s="38" t="s">
        <v>160</v>
      </c>
      <c r="D55" s="39">
        <v>7862.84</v>
      </c>
      <c r="E55" s="40" t="s">
        <v>161</v>
      </c>
      <c r="F55" s="39" t="s">
        <v>162</v>
      </c>
      <c r="G55" s="39">
        <v>-4246</v>
      </c>
      <c r="H55" s="39" t="s">
        <v>163</v>
      </c>
      <c r="I55" s="39" t="s">
        <v>164</v>
      </c>
      <c r="J55" s="39">
        <v>-21995</v>
      </c>
      <c r="K55" s="40" t="s">
        <v>165</v>
      </c>
      <c r="L55" s="40"/>
      <c r="M55" s="40"/>
      <c r="N55" s="40"/>
      <c r="O55" s="40"/>
      <c r="P55" s="40"/>
      <c r="Q55" s="40"/>
      <c r="R55" s="40"/>
      <c r="S55" s="40"/>
      <c r="T55" s="40"/>
      <c r="U55" s="40" t="s">
        <v>166</v>
      </c>
    </row>
    <row r="56" spans="1:21" s="18" customFormat="1" ht="21" customHeight="1" x14ac:dyDescent="0.2">
      <c r="A56" s="57" t="s">
        <v>167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</row>
    <row r="57" spans="1:21" s="18" customFormat="1" ht="48" x14ac:dyDescent="0.2">
      <c r="A57" s="31">
        <v>30</v>
      </c>
      <c r="B57" s="32" t="s">
        <v>168</v>
      </c>
      <c r="C57" s="33" t="s">
        <v>169</v>
      </c>
      <c r="D57" s="34">
        <v>25.19</v>
      </c>
      <c r="E57" s="35"/>
      <c r="F57" s="34" t="s">
        <v>170</v>
      </c>
      <c r="G57" s="34">
        <v>5643</v>
      </c>
      <c r="H57" s="34"/>
      <c r="I57" s="34" t="s">
        <v>171</v>
      </c>
      <c r="J57" s="34">
        <v>57837</v>
      </c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 t="s">
        <v>172</v>
      </c>
    </row>
    <row r="58" spans="1:21" s="18" customFormat="1" ht="120" x14ac:dyDescent="0.2">
      <c r="A58" s="31">
        <v>31</v>
      </c>
      <c r="B58" s="32" t="s">
        <v>173</v>
      </c>
      <c r="C58" s="33" t="s">
        <v>174</v>
      </c>
      <c r="D58" s="34">
        <v>1847.9</v>
      </c>
      <c r="E58" s="35">
        <v>771.98</v>
      </c>
      <c r="F58" s="34" t="s">
        <v>175</v>
      </c>
      <c r="G58" s="34">
        <v>554</v>
      </c>
      <c r="H58" s="34">
        <v>232</v>
      </c>
      <c r="I58" s="34" t="s">
        <v>176</v>
      </c>
      <c r="J58" s="34">
        <v>5245</v>
      </c>
      <c r="K58" s="35">
        <v>3313</v>
      </c>
      <c r="L58" s="35"/>
      <c r="M58" s="35"/>
      <c r="N58" s="35"/>
      <c r="O58" s="35"/>
      <c r="P58" s="35"/>
      <c r="Q58" s="35"/>
      <c r="R58" s="35"/>
      <c r="S58" s="35"/>
      <c r="T58" s="35"/>
      <c r="U58" s="35" t="s">
        <v>177</v>
      </c>
    </row>
    <row r="59" spans="1:21" s="18" customFormat="1" ht="72" x14ac:dyDescent="0.2">
      <c r="A59" s="31">
        <v>32</v>
      </c>
      <c r="B59" s="32" t="s">
        <v>95</v>
      </c>
      <c r="C59" s="33" t="s">
        <v>178</v>
      </c>
      <c r="D59" s="34">
        <v>4.12</v>
      </c>
      <c r="E59" s="35"/>
      <c r="F59" s="34">
        <v>4.12</v>
      </c>
      <c r="G59" s="34">
        <v>9</v>
      </c>
      <c r="H59" s="34"/>
      <c r="I59" s="34">
        <v>9</v>
      </c>
      <c r="J59" s="34">
        <v>70</v>
      </c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>
        <v>70</v>
      </c>
    </row>
    <row r="60" spans="1:21" s="18" customFormat="1" ht="72" x14ac:dyDescent="0.2">
      <c r="A60" s="31">
        <v>33</v>
      </c>
      <c r="B60" s="32" t="s">
        <v>97</v>
      </c>
      <c r="C60" s="33" t="s">
        <v>178</v>
      </c>
      <c r="D60" s="34">
        <v>21.56</v>
      </c>
      <c r="E60" s="35"/>
      <c r="F60" s="34">
        <v>21.56</v>
      </c>
      <c r="G60" s="34">
        <v>49</v>
      </c>
      <c r="H60" s="34"/>
      <c r="I60" s="34">
        <v>49</v>
      </c>
      <c r="J60" s="34">
        <v>228</v>
      </c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>
        <v>228</v>
      </c>
    </row>
    <row r="61" spans="1:21" s="18" customFormat="1" ht="60" x14ac:dyDescent="0.2">
      <c r="A61" s="31">
        <v>34</v>
      </c>
      <c r="B61" s="32" t="s">
        <v>179</v>
      </c>
      <c r="C61" s="33">
        <v>6</v>
      </c>
      <c r="D61" s="34">
        <v>256.25</v>
      </c>
      <c r="E61" s="35" t="s">
        <v>180</v>
      </c>
      <c r="F61" s="34"/>
      <c r="G61" s="34">
        <v>1538</v>
      </c>
      <c r="H61" s="34" t="s">
        <v>181</v>
      </c>
      <c r="I61" s="34"/>
      <c r="J61" s="34">
        <v>18199</v>
      </c>
      <c r="K61" s="35" t="s">
        <v>182</v>
      </c>
      <c r="L61" s="35"/>
      <c r="M61" s="35"/>
      <c r="N61" s="35"/>
      <c r="O61" s="35"/>
      <c r="P61" s="35"/>
      <c r="Q61" s="35"/>
      <c r="R61" s="35"/>
      <c r="S61" s="35"/>
      <c r="T61" s="35"/>
      <c r="U61" s="35"/>
    </row>
    <row r="62" spans="1:21" s="18" customFormat="1" ht="48" x14ac:dyDescent="0.2">
      <c r="A62" s="31">
        <v>35</v>
      </c>
      <c r="B62" s="32" t="s">
        <v>183</v>
      </c>
      <c r="C62" s="33" t="s">
        <v>174</v>
      </c>
      <c r="D62" s="34">
        <v>6552.35</v>
      </c>
      <c r="E62" s="35" t="s">
        <v>184</v>
      </c>
      <c r="F62" s="34" t="s">
        <v>185</v>
      </c>
      <c r="G62" s="34">
        <v>1966</v>
      </c>
      <c r="H62" s="34" t="s">
        <v>186</v>
      </c>
      <c r="I62" s="34" t="s">
        <v>187</v>
      </c>
      <c r="J62" s="34">
        <v>10002</v>
      </c>
      <c r="K62" s="35" t="s">
        <v>188</v>
      </c>
      <c r="L62" s="35"/>
      <c r="M62" s="35"/>
      <c r="N62" s="35"/>
      <c r="O62" s="35"/>
      <c r="P62" s="35"/>
      <c r="Q62" s="35"/>
      <c r="R62" s="35"/>
      <c r="S62" s="35"/>
      <c r="T62" s="35"/>
      <c r="U62" s="35" t="s">
        <v>189</v>
      </c>
    </row>
    <row r="63" spans="1:21" s="18" customFormat="1" ht="48" x14ac:dyDescent="0.2">
      <c r="A63" s="36">
        <v>36</v>
      </c>
      <c r="B63" s="37" t="s">
        <v>190</v>
      </c>
      <c r="C63" s="38">
        <v>30.3</v>
      </c>
      <c r="D63" s="39">
        <v>140.38999999999999</v>
      </c>
      <c r="E63" s="40" t="s">
        <v>191</v>
      </c>
      <c r="F63" s="39"/>
      <c r="G63" s="39">
        <v>4254</v>
      </c>
      <c r="H63" s="39" t="s">
        <v>192</v>
      </c>
      <c r="I63" s="39"/>
      <c r="J63" s="39">
        <v>54545</v>
      </c>
      <c r="K63" s="40" t="s">
        <v>193</v>
      </c>
      <c r="L63" s="40"/>
      <c r="M63" s="40"/>
      <c r="N63" s="40"/>
      <c r="O63" s="40"/>
      <c r="P63" s="40"/>
      <c r="Q63" s="40"/>
      <c r="R63" s="40"/>
      <c r="S63" s="40"/>
      <c r="T63" s="40"/>
      <c r="U63" s="40"/>
    </row>
    <row r="64" spans="1:21" s="18" customFormat="1" ht="36" x14ac:dyDescent="0.2">
      <c r="A64" s="61" t="s">
        <v>194</v>
      </c>
      <c r="B64" s="62"/>
      <c r="C64" s="62"/>
      <c r="D64" s="62"/>
      <c r="E64" s="62"/>
      <c r="F64" s="62"/>
      <c r="G64" s="41">
        <v>52902</v>
      </c>
      <c r="H64" s="41" t="s">
        <v>195</v>
      </c>
      <c r="I64" s="41" t="s">
        <v>196</v>
      </c>
      <c r="J64" s="41">
        <v>413191</v>
      </c>
      <c r="K64" s="41" t="s">
        <v>197</v>
      </c>
      <c r="L64" s="41"/>
      <c r="M64" s="41"/>
      <c r="N64" s="41"/>
      <c r="O64" s="41"/>
      <c r="P64" s="41"/>
      <c r="Q64" s="41"/>
      <c r="R64" s="41"/>
      <c r="S64" s="41"/>
      <c r="T64" s="41"/>
      <c r="U64" s="41" t="s">
        <v>198</v>
      </c>
    </row>
    <row r="65" spans="1:21" s="18" customFormat="1" x14ac:dyDescent="0.2">
      <c r="A65" s="61" t="s">
        <v>199</v>
      </c>
      <c r="B65" s="62"/>
      <c r="C65" s="62"/>
      <c r="D65" s="62"/>
      <c r="E65" s="62"/>
      <c r="F65" s="62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</row>
    <row r="66" spans="1:21" s="18" customFormat="1" x14ac:dyDescent="0.2">
      <c r="A66" s="61" t="s">
        <v>200</v>
      </c>
      <c r="B66" s="62"/>
      <c r="C66" s="62"/>
      <c r="D66" s="62"/>
      <c r="E66" s="62"/>
      <c r="F66" s="62"/>
      <c r="G66" s="41">
        <v>12972</v>
      </c>
      <c r="H66" s="41"/>
      <c r="I66" s="41"/>
      <c r="J66" s="41">
        <v>185474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</row>
    <row r="67" spans="1:21" s="18" customFormat="1" x14ac:dyDescent="0.2">
      <c r="A67" s="61" t="s">
        <v>201</v>
      </c>
      <c r="B67" s="62"/>
      <c r="C67" s="62"/>
      <c r="D67" s="62"/>
      <c r="E67" s="62"/>
      <c r="F67" s="62"/>
      <c r="G67" s="41">
        <v>29425</v>
      </c>
      <c r="H67" s="41"/>
      <c r="I67" s="41"/>
      <c r="J67" s="41">
        <v>176151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</row>
    <row r="68" spans="1:21" s="18" customFormat="1" x14ac:dyDescent="0.2">
      <c r="A68" s="61" t="s">
        <v>202</v>
      </c>
      <c r="B68" s="62"/>
      <c r="C68" s="62"/>
      <c r="D68" s="62"/>
      <c r="E68" s="62"/>
      <c r="F68" s="62"/>
      <c r="G68" s="41">
        <v>14499</v>
      </c>
      <c r="H68" s="41"/>
      <c r="I68" s="41"/>
      <c r="J68" s="41">
        <v>108676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</row>
    <row r="69" spans="1:21" s="18" customFormat="1" x14ac:dyDescent="0.2">
      <c r="A69" s="63" t="s">
        <v>203</v>
      </c>
      <c r="B69" s="64"/>
      <c r="C69" s="64"/>
      <c r="D69" s="64"/>
      <c r="E69" s="64"/>
      <c r="F69" s="64"/>
      <c r="G69" s="42">
        <v>14884</v>
      </c>
      <c r="H69" s="42"/>
      <c r="I69" s="42"/>
      <c r="J69" s="42">
        <v>181400</v>
      </c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</row>
    <row r="70" spans="1:21" s="18" customFormat="1" x14ac:dyDescent="0.2">
      <c r="A70" s="63" t="s">
        <v>204</v>
      </c>
      <c r="B70" s="64"/>
      <c r="C70" s="64"/>
      <c r="D70" s="64"/>
      <c r="E70" s="64"/>
      <c r="F70" s="64"/>
      <c r="G70" s="42">
        <v>9597</v>
      </c>
      <c r="H70" s="42"/>
      <c r="I70" s="42"/>
      <c r="J70" s="42">
        <v>109650</v>
      </c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1:21" s="18" customFormat="1" x14ac:dyDescent="0.2">
      <c r="A71" s="63" t="s">
        <v>205</v>
      </c>
      <c r="B71" s="64"/>
      <c r="C71" s="64"/>
      <c r="D71" s="64"/>
      <c r="E71" s="64"/>
      <c r="F71" s="64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</row>
    <row r="72" spans="1:21" s="18" customFormat="1" x14ac:dyDescent="0.2">
      <c r="A72" s="61" t="s">
        <v>206</v>
      </c>
      <c r="B72" s="62"/>
      <c r="C72" s="62"/>
      <c r="D72" s="62"/>
      <c r="E72" s="62"/>
      <c r="F72" s="62"/>
      <c r="G72" s="41">
        <v>2530</v>
      </c>
      <c r="H72" s="41"/>
      <c r="I72" s="41"/>
      <c r="J72" s="41">
        <v>25203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</row>
    <row r="73" spans="1:21" s="18" customFormat="1" x14ac:dyDescent="0.2">
      <c r="A73" s="61" t="s">
        <v>207</v>
      </c>
      <c r="B73" s="62"/>
      <c r="C73" s="62"/>
      <c r="D73" s="62"/>
      <c r="E73" s="62"/>
      <c r="F73" s="62"/>
      <c r="G73" s="41">
        <v>689</v>
      </c>
      <c r="H73" s="41"/>
      <c r="I73" s="41"/>
      <c r="J73" s="41">
        <v>3231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</row>
    <row r="74" spans="1:21" s="18" customFormat="1" x14ac:dyDescent="0.2">
      <c r="A74" s="61" t="s">
        <v>208</v>
      </c>
      <c r="B74" s="62"/>
      <c r="C74" s="62"/>
      <c r="D74" s="62"/>
      <c r="E74" s="62"/>
      <c r="F74" s="62"/>
      <c r="G74" s="41">
        <v>9702</v>
      </c>
      <c r="H74" s="41"/>
      <c r="I74" s="41"/>
      <c r="J74" s="41">
        <v>125770</v>
      </c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</row>
    <row r="75" spans="1:21" s="18" customFormat="1" x14ac:dyDescent="0.2">
      <c r="A75" s="61" t="s">
        <v>209</v>
      </c>
      <c r="B75" s="62"/>
      <c r="C75" s="62"/>
      <c r="D75" s="62"/>
      <c r="E75" s="62"/>
      <c r="F75" s="62"/>
      <c r="G75" s="41">
        <v>46851</v>
      </c>
      <c r="H75" s="41"/>
      <c r="I75" s="41"/>
      <c r="J75" s="41">
        <v>372033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</row>
    <row r="76" spans="1:21" s="18" customFormat="1" ht="26.1" customHeight="1" x14ac:dyDescent="0.2">
      <c r="A76" s="61" t="s">
        <v>210</v>
      </c>
      <c r="B76" s="62"/>
      <c r="C76" s="62"/>
      <c r="D76" s="62"/>
      <c r="E76" s="62"/>
      <c r="F76" s="62"/>
      <c r="G76" s="41">
        <v>1</v>
      </c>
      <c r="H76" s="41"/>
      <c r="I76" s="41"/>
      <c r="J76" s="41">
        <v>5</v>
      </c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</row>
    <row r="77" spans="1:21" s="18" customFormat="1" x14ac:dyDescent="0.2">
      <c r="A77" s="61" t="s">
        <v>211</v>
      </c>
      <c r="B77" s="62"/>
      <c r="C77" s="62"/>
      <c r="D77" s="62"/>
      <c r="E77" s="62"/>
      <c r="F77" s="62"/>
      <c r="G77" s="41">
        <v>92</v>
      </c>
      <c r="H77" s="41"/>
      <c r="I77" s="41"/>
      <c r="J77" s="41">
        <v>699</v>
      </c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</row>
    <row r="78" spans="1:21" s="18" customFormat="1" x14ac:dyDescent="0.2">
      <c r="A78" s="61" t="s">
        <v>212</v>
      </c>
      <c r="B78" s="62"/>
      <c r="C78" s="62"/>
      <c r="D78" s="62"/>
      <c r="E78" s="62"/>
      <c r="F78" s="62"/>
      <c r="G78" s="41">
        <v>1149</v>
      </c>
      <c r="H78" s="41"/>
      <c r="I78" s="41"/>
      <c r="J78" s="41">
        <v>9202</v>
      </c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</row>
    <row r="79" spans="1:21" s="18" customFormat="1" x14ac:dyDescent="0.2">
      <c r="A79" s="61" t="s">
        <v>213</v>
      </c>
      <c r="B79" s="62"/>
      <c r="C79" s="62"/>
      <c r="D79" s="62"/>
      <c r="E79" s="62"/>
      <c r="F79" s="62"/>
      <c r="G79" s="41">
        <v>16369</v>
      </c>
      <c r="H79" s="41"/>
      <c r="I79" s="41"/>
      <c r="J79" s="41">
        <v>168098</v>
      </c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</row>
    <row r="80" spans="1:21" s="18" customFormat="1" x14ac:dyDescent="0.2">
      <c r="A80" s="61" t="s">
        <v>214</v>
      </c>
      <c r="B80" s="62"/>
      <c r="C80" s="62"/>
      <c r="D80" s="62"/>
      <c r="E80" s="62"/>
      <c r="F80" s="62"/>
      <c r="G80" s="41">
        <v>77383</v>
      </c>
      <c r="H80" s="41"/>
      <c r="I80" s="41"/>
      <c r="J80" s="41">
        <v>704241</v>
      </c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</row>
    <row r="81" spans="1:21" s="18" customFormat="1" x14ac:dyDescent="0.2">
      <c r="A81" s="63" t="s">
        <v>215</v>
      </c>
      <c r="B81" s="64"/>
      <c r="C81" s="64"/>
      <c r="D81" s="64"/>
      <c r="E81" s="64"/>
      <c r="F81" s="64"/>
      <c r="G81" s="42">
        <v>77383</v>
      </c>
      <c r="H81" s="42"/>
      <c r="I81" s="42"/>
      <c r="J81" s="42">
        <v>704241</v>
      </c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</row>
    <row r="82" spans="1:21" s="18" customFormat="1" ht="12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s="18" customFormat="1" x14ac:dyDescent="0.2">
      <c r="A83" s="19"/>
      <c r="B83" s="23" t="s">
        <v>21</v>
      </c>
      <c r="C83" s="24"/>
      <c r="D83" s="25"/>
      <c r="E83" s="25"/>
      <c r="F83" s="24"/>
      <c r="G83" s="26">
        <f>IF(ISBLANK(X15),"",ROUND(Y15/X15,2)*100)</f>
        <v>114.99999999999999</v>
      </c>
      <c r="H83" s="2"/>
      <c r="I83" s="2"/>
      <c r="J83" s="26">
        <f>IF(ISBLANK(X16),"",ROUND(Y16/X16,2)*100)</f>
        <v>98</v>
      </c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 s="18" customFormat="1" x14ac:dyDescent="0.2">
      <c r="A84" s="19"/>
      <c r="B84" s="23" t="s">
        <v>22</v>
      </c>
      <c r="C84" s="24"/>
      <c r="D84" s="25"/>
      <c r="E84" s="25"/>
      <c r="F84" s="24"/>
      <c r="G84" s="14">
        <f>IF(ISBLANK(X15),"",ROUND(Z15/X15,2)*100)</f>
        <v>74</v>
      </c>
      <c r="H84" s="4"/>
      <c r="I84" s="4"/>
      <c r="J84" s="14">
        <f>IF(ISBLANK(X16),"",ROUND(Z16/X16,2)*100)</f>
        <v>59</v>
      </c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 s="18" customFormat="1" ht="12" x14ac:dyDescent="0.2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4" customFormat="1" ht="12" x14ac:dyDescent="0.2">
      <c r="A86" s="27" t="s">
        <v>25</v>
      </c>
    </row>
    <row r="87" spans="1:21" s="4" customFormat="1" ht="12" x14ac:dyDescent="0.2">
      <c r="A87" s="20"/>
    </row>
    <row r="88" spans="1:21" s="4" customFormat="1" ht="12" x14ac:dyDescent="0.2">
      <c r="A88" s="27" t="s">
        <v>26</v>
      </c>
    </row>
    <row r="89" spans="1:21" s="4" customFormat="1" ht="12" x14ac:dyDescent="0.2">
      <c r="A89" s="15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s="20" customForma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</sheetData>
  <mergeCells count="47">
    <mergeCell ref="A80:F80"/>
    <mergeCell ref="A81:F81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A74:F74"/>
    <mergeCell ref="A65:F65"/>
    <mergeCell ref="A66:F66"/>
    <mergeCell ref="A67:F67"/>
    <mergeCell ref="A68:F68"/>
    <mergeCell ref="A69:F69"/>
    <mergeCell ref="A24:U24"/>
    <mergeCell ref="A40:U40"/>
    <mergeCell ref="A51:U51"/>
    <mergeCell ref="A56:U56"/>
    <mergeCell ref="A64:F64"/>
    <mergeCell ref="A6:U6"/>
    <mergeCell ref="A7:U7"/>
    <mergeCell ref="A8:U8"/>
    <mergeCell ref="A9:U9"/>
    <mergeCell ref="J11:U11"/>
    <mergeCell ref="A20:A22"/>
    <mergeCell ref="B20:B22"/>
    <mergeCell ref="C20:C22"/>
    <mergeCell ref="D20:F20"/>
    <mergeCell ref="D21:D22"/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2020-07-02T05:48:24Z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